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<sst xmlns="http://schemas.openxmlformats.org/spreadsheetml/2006/main" count="220">
  <si>
    <t>舟山市慈善总会2018年“普济生命慈光”大病救助项目汇总表</t>
  </si>
  <si>
    <t xml:space="preserve">  填报单位：    定海区慈善总会                                                                               填报时间：2018年10月</t>
  </si>
  <si>
    <t>序号</t>
  </si>
  <si>
    <t>姓名</t>
  </si>
  <si>
    <t>性别</t>
  </si>
  <si>
    <t>家庭困难情况</t>
  </si>
  <si>
    <t>何年诊断患何种疾病</t>
  </si>
  <si>
    <t>救助金额
（万元）</t>
  </si>
  <si>
    <t>白红岩</t>
  </si>
  <si>
    <t>男</t>
  </si>
  <si>
    <t>本人因患尿毒症于今年9月在浙大一院进行肾移植手术，后期还需终身服用排斥药和各项检查。自费21.1万元。</t>
  </si>
  <si>
    <t>2014年患尿毒症</t>
  </si>
  <si>
    <t>沈妙良</t>
  </si>
  <si>
    <t>本人离异，因患膀胱恶性肿瘤住院手术3次，每月享受城乡居民养老保险216元。自费3.42万元。</t>
  </si>
  <si>
    <t>2018年3月患膀胱恶性肿瘤</t>
  </si>
  <si>
    <t>龚亚梅</t>
  </si>
  <si>
    <t>女</t>
  </si>
  <si>
    <t>本人因患胃癌在上海长征医院手术治疗和化疗，后期在定海中心医院治疗，每月需住院一次。自费8万元。</t>
  </si>
  <si>
    <t>2018年2月患胃癌</t>
  </si>
  <si>
    <t>唐来芳</t>
  </si>
  <si>
    <t>本人离异，2009年患扩张型心肌病，心功能不全，今年5月复发在上海胸科医院住院治疗，病发后一直在家休养。自费9.3万元。</t>
  </si>
  <si>
    <t>2009年患扩张型心肌病，今年5月复发</t>
  </si>
  <si>
    <t>胡海军</t>
  </si>
  <si>
    <t>本人肢体残疾3级，无工作无收入，今年病情加重在浙江大学附属邵逸夫医院2次住院治疗，靠妻子每月2300元的工资生活，女儿读高中。自费6.2万元。</t>
  </si>
  <si>
    <t>2003年确诊重度肌无力</t>
  </si>
  <si>
    <t>姜昊</t>
  </si>
  <si>
    <t>本人患有急性心肌梗，2次手术做林个心脏支架，无工作能力无社保，丈夫因患肝癌晚期于2005年去世，无子女。生活全靠朋友救济，负债累累。自费9万元。</t>
  </si>
  <si>
    <t>2018年7月患急性心肌梗</t>
  </si>
  <si>
    <t>江伟平</t>
  </si>
  <si>
    <t>本人低保户，因患弥漫性大B细胞淋巴瘤多次住院放化疗，无工作能力，女儿精神二级残，妻子在家照顾女儿及本人，生活困难。自费12.1万元。</t>
  </si>
  <si>
    <t>2017年3月患弥漫性大B细胞淋巴瘤</t>
  </si>
  <si>
    <t>周彩珍</t>
  </si>
  <si>
    <t>本人于2017年9月确诊结肠癌肝转移，丈夫也患有骨髓瘤已治疗3年，夫妻俩都患有癌症，虽有微薄退休工资也难以撑得住昂贵医药费。2个女儿都是普通员工，父母生病已耗尽她们的积蓄。本人自费24.6万元，丈夫自费15万元。</t>
  </si>
  <si>
    <t>2017年9月患结肠癌肝转移</t>
  </si>
  <si>
    <t>金雪花</t>
  </si>
  <si>
    <t>本人因患脑梗死在舟山医院住院治疗，病情无好转又转到舟山市中医院治疗，丈夫原先也患有中风等多种疾病，生活不能自理，家中除失土农民转社保收入外无其他收入，女儿已出嫁收入微薄。自费8万元。</t>
  </si>
  <si>
    <t>2018年9月患脑梗死</t>
  </si>
  <si>
    <t>虞翠君</t>
  </si>
  <si>
    <t>本人因10月16日晚在家中突然倒地，丈夫回家后及时送医院抢救，确诊为脑干出血，现还在舟山医院重症病房昏迷，本人一直家务无收入，丈夫打临工，女儿还在读大学。自费3万元。</t>
  </si>
  <si>
    <t>2018年10月患脑干出血</t>
  </si>
  <si>
    <t>王小元</t>
  </si>
  <si>
    <t>本人患回盲部恶性肿瘤住院手术治疗，妻子需照顾病患，女儿还在读书，家中无经济收入。自费4.5万元。</t>
  </si>
  <si>
    <t>2018年8月患回盲部恶性肿瘤</t>
  </si>
  <si>
    <t>王莲琴</t>
  </si>
  <si>
    <t>本人患胰恶性肿瘤，在上海住院治疗，其丈夫已退休，本人与丈夫都购买社保每人每月1900元，靠养老金生活。自费3.5万元。</t>
  </si>
  <si>
    <t>2018年9月患胰恶性肿瘤</t>
  </si>
  <si>
    <t>张国兆</t>
  </si>
  <si>
    <t>本人低保户，于2015年被诊断肺癌手术治疗，今年1月到上海胸科医院复查，发现肺内已转移，进行右下叶切除术。儿子理发师年收入7万。自费4.2万元。</t>
  </si>
  <si>
    <t>2015年11月患肺癌</t>
  </si>
  <si>
    <t>王飞波</t>
  </si>
  <si>
    <t>本人患肝硬化，慢性肝功能衰竭等症，在宁波李惠利东部医院住院治疗，并进行肝移植手术。丈夫打工，女儿读书。自费60万元。</t>
  </si>
  <si>
    <t>2018年患肝硬化、肝移植</t>
  </si>
  <si>
    <t>朱永华</t>
  </si>
  <si>
    <t>本人患胃恶性肿瘤，今年5月份手术治疗。夫妻两人都有购买社保，每人每月1900元，儿子螺杆厂上班月收入5000。自费7.1万元。</t>
  </si>
  <si>
    <t>2018年3月患胃癌</t>
  </si>
  <si>
    <t>姚素军</t>
  </si>
  <si>
    <t>本人7月3日早晨家中煤气爆炸，全身多处重度烧伤，住院106天，家里财产损失严重，丈夫螺杆厂上班年收入8万元，儿子刚毕业实习收入微薄。自费28.8万元。</t>
  </si>
  <si>
    <t>2018年7月煤气爆炸烧伤</t>
  </si>
  <si>
    <t>王定华</t>
  </si>
  <si>
    <t>本人于今年8月在四一三医院查出脑部肿瘤，由于病情严重转到上海长海医院手术治疗。夫妻俩通过银行贷款办理了失土农民转轨手续，部分贷款还未还清。自费5.5万元。</t>
  </si>
  <si>
    <t>2018年8月患听神经肿瘤，神经性耳聋</t>
  </si>
  <si>
    <t>乐文英</t>
  </si>
  <si>
    <t>本人支出型低保户，因患肺癌到舟山医院住院治疗，丈夫打零工，儿子读小学。自费3.2万元。</t>
  </si>
  <si>
    <t>2018年3月患肺癌</t>
  </si>
  <si>
    <t>沈乐贤</t>
  </si>
  <si>
    <t>本人2018年1月患肺恶性肿瘤住院手术治疗，目前仍在化疗，靠夫妻俩退休金生活。自费8.2万元。</t>
  </si>
  <si>
    <t>2018年1月患肺恶性肿瘤</t>
  </si>
  <si>
    <t>陈铭虹</t>
  </si>
  <si>
    <t>本人因患乳腺恶性肿瘤住院治疗，丈夫修电瓶车且夫妻关系不和，儿子读高二。自费4.5万元。</t>
  </si>
  <si>
    <t>2018年6月患乳腺恶性肿瘤</t>
  </si>
  <si>
    <t>胡抱娣</t>
  </si>
  <si>
    <t>本人患乳腺癌伴肝转移，无劳动能力，丈夫今年去世，女儿在海洋农商银行上班年收入7万。自费4万元。</t>
  </si>
  <si>
    <t>2017年2月患乳腺癌伴肝转移</t>
  </si>
  <si>
    <t>吴国平</t>
  </si>
  <si>
    <t>本人单身离异，长期患心脏病，今年10月病情严重到杭州医院手术治疗。原五洋船厂退休，退休金3000多每月，儿子合同工年收入40000，女儿下岗。自费4.1万元。</t>
  </si>
  <si>
    <t>2013年患心律失常</t>
  </si>
  <si>
    <t>乐家科</t>
  </si>
  <si>
    <t>2018年7月确诊患有肾盂恶性肿瘤，原打临工现失业，妻子潘海琴患有肢体一级残，无自理能力，育有儿子，其中一个儿子离异靠开车赚钱，一个儿子服装厂打工，收入一般，情况较为困难。自费3.4万元。</t>
  </si>
  <si>
    <t>2018年7月确诊肾盂恶性肿瘤</t>
  </si>
  <si>
    <t>张金明</t>
  </si>
  <si>
    <t>2018年5月确诊为肺癌，妻子傅惠素原在台克隆打临工，现在需要照顾生病的丈夫，无法正常就业，只能依靠1841元/月失土金过日子，夫妻俩育有一子，未婚，在临城舟山市公安局新城分局担任辅警，每月收入2700元，情况较为困难。自费5.4万元。</t>
  </si>
  <si>
    <t>2018年5月确诊为肺癌</t>
  </si>
  <si>
    <t>徐芳飞</t>
  </si>
  <si>
    <t>2018年3月确诊尿毒症、糖尿病、心脏病、高血压等病症，现一直需要吃药治疗，丈夫张友来一直照顾病人，现就靠张友来失土金过日子。育有一子一女，女婿在浙江石油化工上班，每月收入1万，女儿家庭妇女待业。儿子在个人汽配经营部送货，月收入3500元，媳妇家庭妇女无收入。自费9.7万。</t>
  </si>
  <si>
    <t>2018年3月确诊尿毒症、糖尿病、心脏病、高血压等症</t>
  </si>
  <si>
    <t>方善伦</t>
  </si>
  <si>
    <t>2018年3月确诊肺癌住院治疗，现在家休息，无劳动能力。妻子在家照顾生活起居，无业也无养老金。育有一子，在宁波北仑公共交通有限公司上班，每月收入5000元，儿媳在宁波新城建筑设计有限公司当文员，每月收入2500元。自费3.6万元。</t>
  </si>
  <si>
    <t>2018年3月确诊肺癌</t>
  </si>
  <si>
    <t>张善再</t>
  </si>
  <si>
    <t>2018年4月确诊为舌癌住院手术治疗，现出院在家，后续还需要吃药及治疗。妻子退休，退休金每月1700元。育有一子，儿子张波和媳妇方萍成家不久，且刚生完孩子都在申州公司上班，年收入共计8万。自费5.5万元。</t>
  </si>
  <si>
    <t>2018年4月确诊为舌癌</t>
  </si>
  <si>
    <t>王汉忠</t>
  </si>
  <si>
    <t>其患胰头癌、双肾囊肿等多种疾病，妻子年老体弱。自费4.4万元。</t>
  </si>
  <si>
    <t>2018年4月患胰头癌、双肾囊肿等</t>
  </si>
  <si>
    <t>刘手棒</t>
  </si>
  <si>
    <t>本人今年3月被确诊为胃癌在上海中山医院手术治疗，两儿子打零工收入较低，家庭经济较困难。自费7.7万元。</t>
  </si>
  <si>
    <t>王荷芬</t>
  </si>
  <si>
    <t>本人今年1月被确诊为肺癌，目前尚在化疗中已无劳动能力，丈夫也患有慢性肝炎不能从事重体力劳动家庭经济较困难，自费3.1万元。</t>
  </si>
  <si>
    <t>2018年1月患肺癌</t>
  </si>
  <si>
    <t>虞素菊</t>
  </si>
  <si>
    <t>本人于2009年8月离婚至今一直未婚，生育一子，本人于今年4月查出患有胰头癌，住院治疗，后期还需长期吃药就医，儿子结婚不久，收入较少，现生活困难。自费16.8万元。</t>
  </si>
  <si>
    <t>2018年4月患胰头癌</t>
  </si>
  <si>
    <t>宋云娣</t>
  </si>
  <si>
    <t>本人于2017年查出患有胃恶性淋巴瘤，进行了8次化疗，丧失劳动能力，生活靠丈夫每月3625元和本人每月1767.9元社保金，及子女的赡养费生活，除此之外无其他收入，现生活困难。自费费9.1万元。</t>
  </si>
  <si>
    <t>2017年胃恶性淋巴瘤</t>
  </si>
  <si>
    <t>王仲英</t>
  </si>
  <si>
    <t>王仲英和妻子陈雅珠身体不好，全靠养老金生活，收入较少，全家因病导致家庭贫困。11.1万元。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</si>
  <si>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018年3月 腹主动脉瘤</t>
    </r>
  </si>
  <si>
    <t>林银连</t>
  </si>
  <si>
    <t>本人身体一直不好，今年5月查出直肠癌，夫妻俩靠养老金生活，儿子和儿媳为多重一级残疾人，家庭收入来源较少。7.4万元。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</si>
  <si>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018年5月 直肠癌</t>
    </r>
  </si>
  <si>
    <t>唐琦辉</t>
  </si>
  <si>
    <t>本人去年在上海复旦医院查出肺脓肿、肝囊肿，手术治疗，花尽积蓄，现在家休养，不能参加重体力劳动，妻子在临城房产公司做出纳，月收入3600元，还有一个13岁的女儿正在上学，经济来源仅靠妻子收入，生活困难。自费14万元。</t>
  </si>
  <si>
    <t>2017年肺脓肿、肝囊肿</t>
  </si>
  <si>
    <t>刘夏女</t>
  </si>
  <si>
    <t>本人低保户，患有直肠癌，经过手术及化疗治疗花费大量医药费，丈夫打工月收入3000，两女儿均已出嫁。自费5.2万元。</t>
  </si>
  <si>
    <t>2017年1月份被确诊为直肠癌</t>
  </si>
  <si>
    <t>刘承益</t>
  </si>
  <si>
    <t>本人患有胰腺神经内分泌癌肝转移，于今年4月病情复发，又经微创手术治疗；妻子为照顾丈夫无法工作，家中两个女儿均为学生，经济压力大。自费3.2万元。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</si>
  <si>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016年9月</t>
    </r>
    <r>
      <rPr>
        <sz val="10"/>
        <rFont val="宋体"/>
        <charset val="134"/>
      </rPr>
      <t>患有胰腺神经内分泌癌肝转移，</t>
    </r>
    <r>
      <rPr>
        <sz val="10"/>
        <rFont val="宋体"/>
        <charset val="134"/>
      </rPr>
      <t>2018年4月复发</t>
    </r>
  </si>
  <si>
    <t>俞桂红</t>
  </si>
  <si>
    <t>本人患有乳腺癌，经过手术及放化疗治疗，花费大量医药费，接下去还将进行25次放疗治疗，高昂的治疗费用，使家庭陷入困境。丈夫打零工年收入4万，儿子在存德堂打工年收入3.5万。自费5.7万元。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</si>
  <si>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018年2月患有乳腺癌</t>
    </r>
  </si>
  <si>
    <t>刘意芬</t>
  </si>
  <si>
    <t>本人低边户，因工伤双手截肢，被鉴定为肢体残二级，丧失劳动能力和自理能力，2015年12月被诊断出右侧乳腺癌，2017年初又被确诊患有肺癌，花费大量医药费。丈夫为照顾妻子打零工填补家用，女儿刚毕业没工作。自费2万元。（其余5万为2017年已救助部分）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</si>
  <si>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013年双手截肢，2015年患有乳腺癌，2017年患有肺癌</t>
    </r>
  </si>
  <si>
    <t>刘全对</t>
  </si>
  <si>
    <t>本人低保户，单身未婚，无子女赡养，2018年初被诊断为肺癌，住院手术化疗治疗。自费2.2万元。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</si>
  <si>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018年1月患有肺癌</t>
    </r>
  </si>
  <si>
    <t>芮小苏</t>
  </si>
  <si>
    <t>本人患有乳腺恶性肿瘤，经手术治疗病情有所稳定，后期需化疗和放疗结合治疗，因家庭经济条件差，高昂的治疗费用使家庭陷入困境。丈夫船员年收入7.5万元，儿子还在读书。自费5.3万元。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</si>
  <si>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017年9月患有乳腺癌</t>
    </r>
  </si>
  <si>
    <t>林信财</t>
  </si>
  <si>
    <t>本人患有胆管癌，住院手术治疗，儿子林李伟患有重症精神疾病，靠政府救济为生，家庭经济条件差。自费3.8万元。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</si>
  <si>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018年8月患有胆管癌</t>
    </r>
  </si>
  <si>
    <t>刘阿五</t>
  </si>
  <si>
    <t>本人今年8月因车祸入院，靠呼吸机维持生命，因事故其为主责，所以无第三方赔付。儿子为肢体残二级，家庭经济条件差。自费11万元。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</si>
  <si>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018年8月车祸</t>
    </r>
  </si>
  <si>
    <t>姜翠琴</t>
  </si>
  <si>
    <t xml:space="preserve"> 本人患肾病十余年于去年年底恶化诊断为尿毒症，靠血透维持生命。自费4.1万元。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</si>
  <si>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017年12月患有尿毒症</t>
    </r>
  </si>
  <si>
    <t>贺如夫</t>
  </si>
  <si>
    <t>单身未婚，无子女赡养，2018年5月被诊断出患有肺癌，现靠化疗维持生命，家庭经济条件差。自费2万元。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</si>
  <si>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018年5月患肺癌</t>
    </r>
  </si>
  <si>
    <t>干维军</t>
  </si>
  <si>
    <t>本人查出患有左肺低分化癌，后续仍需治疗，家庭情况困难，妻子无工作，女儿长虹国际打工，年收入4万。自费7.6万元。</t>
  </si>
  <si>
    <t>2018年6月 左肺非小细胞肺癌</t>
  </si>
  <si>
    <t>袁飞明</t>
  </si>
  <si>
    <t>本人被查出患有原发性肝癌，且必须进行肝移植手术，手术于9月2日完成，还需继续治疗三个月左右，妻子无工作，女儿要在医院照顾父亲，也无收入，家庭经济困难，特申请困难救助。自费34万元。</t>
  </si>
  <si>
    <t>2018年8月患肝癌</t>
  </si>
  <si>
    <t>洪海萍</t>
  </si>
  <si>
    <t>本人患肺癌晚期，医院诊断不能施行手术，现每月一次化疗，医疗费用都是向亲朋所借，没患病前也是个家庭妇女，无工作，其丈夫在干览镇西码头租房开了一家面店，家中借了首付，按揭贷款了一居住房在银兰公寓（因为不能宅基地申请），仅靠其丈夫一人收入勉强支撑了供房和简单的生活开支。2.5万元</t>
  </si>
  <si>
    <t>2018年6月患肺癌</t>
  </si>
  <si>
    <t>王雪青</t>
  </si>
  <si>
    <t>本人因胃体腺癌、腹积水等疾病入院治疗，后续还需治疗。因医疗费支出较大，导致生活困难，要求进行临时救助。自费6.4万元。</t>
  </si>
  <si>
    <t>2018年7月 胃癌</t>
  </si>
  <si>
    <t>王光荣</t>
  </si>
  <si>
    <t>本人患宫颈癌，长期靠药物治疗，丧失劳动力。自费4万元。</t>
  </si>
  <si>
    <t>2017年10月患宫颈癌</t>
  </si>
  <si>
    <t>钱素娣</t>
  </si>
  <si>
    <t>本人患乳腺癌手术治疗，后期还需化疗等，早年丧偶目前靠儿子打工维持家庭生活。儿子广告公司上班年收入6万。自费4万元。</t>
  </si>
  <si>
    <t>2018年8月患乳腺癌</t>
  </si>
  <si>
    <t>袁荷仙</t>
  </si>
  <si>
    <t>本人患乳腺性肿瘤住院并手术治疗，后期还需定期复查和化疗，丈夫为照顾妻子无法工作。儿子船员公司上班年收入6.6万。自费3.5万元。</t>
  </si>
  <si>
    <t>2018年3月患乳腺性肿瘤</t>
  </si>
  <si>
    <t>徐阿明</t>
  </si>
  <si>
    <t>本人患肺癌住院并手术治疗，术后还需复查、化疗。妻子早亡，儿子自谋职业年收入2.4万元，女儿已出嫁。自费4万元。</t>
  </si>
  <si>
    <t>2018年3月患右上肺癌</t>
  </si>
  <si>
    <t>贺小昌</t>
  </si>
  <si>
    <t>本人患直肠恶性肿瘤到上海两家医院治疗，现回舟山继续做化疗。夫妻俩每月养老金3000元左右。自费8.7万元。</t>
  </si>
  <si>
    <t>2018年6月患直肠恶性肿瘤</t>
  </si>
  <si>
    <t>叶小沌</t>
  </si>
  <si>
    <t>本人今年1月确诊胃癌晚期，目前还在做化疗，妻子年老体弱，生活困难。自费10万元。</t>
  </si>
  <si>
    <t>2018年胃癌晚期</t>
  </si>
  <si>
    <t>郑世峰</t>
  </si>
  <si>
    <t>本人2012年患直肠癌，2018年6月又患肺癌到上海手术治疗，夫妻俩养老金3900左右。自费8.5万元。</t>
  </si>
  <si>
    <t>2012年患直肠癌，2018年6月又患肺癌</t>
  </si>
  <si>
    <t>王祥明</t>
  </si>
  <si>
    <t>本人低保户，一直未婚，无子女，肢体残二级，2014年起患肝硬化，今年因并发症住院多次。自费3.1万元。</t>
  </si>
  <si>
    <t>2014年起患肝硬化</t>
  </si>
  <si>
    <t>庄小毛</t>
  </si>
  <si>
    <t>本人今年1月在上海医院确诊乳头癌，当月又回舟山做切除手术，自费6.7万元。</t>
  </si>
  <si>
    <t>2018年患乳头癌</t>
  </si>
  <si>
    <t>贺贤章</t>
  </si>
  <si>
    <t>本人自2009年查出肺癌进行手术，期间一直在治疗，今年病情复发又住院治疗。妻子年事已高，身体状况较差。自费12万元</t>
  </si>
  <si>
    <t>2009年确诊肺癌，今年复发</t>
  </si>
  <si>
    <t>郑怀对</t>
  </si>
  <si>
    <t>其本人患食道癌住院治疗，现还需每月进行复查及化疗，育有一子，在黎明发动机零部件有限公司上班年收入3万元。自费12.9万元</t>
  </si>
  <si>
    <t>2017年12月患食管恶性肿瘤</t>
  </si>
  <si>
    <t>戴红珠</t>
  </si>
  <si>
    <t>其本人患肺癌住院治疗，夫妻年老体弱育有一子一女已经成家，儿子打零工年收入3.6万元，女儿在家务农。自费3.7万元。</t>
  </si>
  <si>
    <t>2018年9月患肺癌</t>
  </si>
  <si>
    <t>董梅娥</t>
  </si>
  <si>
    <t>本人单身无子女，2018年7月在上海确诊患乳腺恶性肿瘤住院治疗，后续还需长期做化疗及药物治疗，生活十分困难。自费5.2万元。</t>
  </si>
  <si>
    <t>2018年7月患乳腺恶性肿瘤</t>
  </si>
  <si>
    <t>侯信夫</t>
  </si>
  <si>
    <t>本人患食管恶性肿瘤、贫血住院治疗，妻子年老需照顾。儿子女儿均已成家，打工收入都不高。自费4.6万元。</t>
  </si>
  <si>
    <t>2018年7月患食管恶性肿瘤</t>
  </si>
  <si>
    <t>夏赛元</t>
  </si>
  <si>
    <t>本人患宫颈癌，先后住院5次，丈夫近期也被查出肺结核正在三院住院。自费6万元。</t>
  </si>
  <si>
    <t>2018年6月患宫颈癌</t>
  </si>
  <si>
    <t>严万毛</t>
  </si>
  <si>
    <t>本人患喉恶性肿瘤，到上海医院做化疗，后续还需治疗。自费8.3万元</t>
  </si>
  <si>
    <t>2017年9月患喉恶性肿瘤</t>
  </si>
  <si>
    <t>陈兴昌</t>
  </si>
  <si>
    <t>本人低保边缘户，2017年5月因脑梗住院，鉴定为一级肢体残疾，妻子只能辞掉工作照顾丈夫，唯一的儿子在2014年9月因突发心脏病已死亡。自费12.5万元。</t>
  </si>
  <si>
    <t>2017年5月患脑梗</t>
  </si>
  <si>
    <t>俞圆圆</t>
  </si>
  <si>
    <t>本人自2001年患脑部星型细胞瘤，经常会晕倒无法正常工作，曾多次在上海、北京等地四处求医，一直靠药物控制病情。近期发作频繁，脑部肿瘤增大，于今年5月份在上海手术治疗，术后又经历了20次放疗，身体机能大受影响，无法正常行走，至今仍在上海康复治疗。父亲由于长期陪护照顾，不幸脑梗发作又住院手术抢救。家庭依靠母亲一个人在岱山一百上班挣钱，年收入4.2万。自费7万元。</t>
  </si>
  <si>
    <t>2001年患脑部星型细胞瘤，今年手术</t>
  </si>
  <si>
    <t>许华娜</t>
  </si>
  <si>
    <t>本人低保户，从小患肌肉萎缩症，小学时期就失去行走能力，上学靠父亲背。如今生活不能自理，除低保收入外，生活依靠父母。今年9月底因阑尾炎引发的感染性休克和脓毒血症住入重症监护室，生命垂危，现除神志清醒无明显好转，家庭负债累累，无力承担医疗费用。医院出具证明已花费7万余元（未报销）。</t>
  </si>
  <si>
    <t>2018年9月患脓毒血症和感染性休克等症</t>
  </si>
  <si>
    <t>庄素琴</t>
  </si>
  <si>
    <t>本人患鼻咽癌住院治疗，后续还需药物治疗。五年前儿子患淋巴癌已花费30余万，家里积蓄用完还负债。现已承担不起治疗费用。自费7.7万元。</t>
  </si>
  <si>
    <t>2018年5月患鼻咽部恶性肿瘤</t>
  </si>
  <si>
    <t>陈之力</t>
  </si>
  <si>
    <t>本人患肺癌一直在上海、宁波两地治疗，妻子为照顾丈夫和老母亲只能打零工补贴家用，收入不稳定。儿子大学刚毕业。自费5.5万元</t>
  </si>
  <si>
    <t>合计</t>
  </si>
  <si>
    <r>
      <rPr>
        <sz val="11"/>
        <color theme="1"/>
        <rFont val="宋体"/>
        <charset val="134"/>
      </rPr>
      <t>注：其中米林社区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人，救助金额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万元。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</si>
</sst>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53" applyFont="1" applyBorder="1" applyAlignment="1">
      <alignment horizontal="center" vertical="center"/>
    </xf>
    <xf numFmtId="0" fontId="2" fillId="0" borderId="1" xfId="53" applyFont="1" applyBorder="1" applyAlignment="1">
      <alignment horizontal="left" vertical="center"/>
    </xf>
    <xf numFmtId="0" fontId="2" fillId="0" borderId="2" xfId="53" applyFont="1" applyBorder="1" applyAlignment="1">
      <alignment horizontal="center" vertical="center" wrapText="1"/>
    </xf>
    <xf numFmtId="0" fontId="3" fillId="0" borderId="2" xfId="53" applyFont="1" applyBorder="1" applyAlignment="1">
      <alignment horizontal="center" vertical="center"/>
    </xf>
    <xf numFmtId="0" fontId="3" fillId="0" borderId="2" xfId="53" applyFont="1" applyBorder="1" applyAlignment="1">
      <alignment horizontal="left" vertical="center" wrapText="1"/>
    </xf>
    <xf numFmtId="0" fontId="3" fillId="0" borderId="2" xfId="53" applyFont="1" applyBorder="1" applyAlignment="1">
      <alignment horizontal="center" vertical="center" wrapText="1"/>
    </xf>
    <xf numFmtId="0" fontId="3" fillId="0" borderId="2" xfId="47" applyFont="1" applyBorder="1" applyAlignment="1">
      <alignment horizontal="center" vertical="center"/>
    </xf>
    <xf numFmtId="0" fontId="3" fillId="0" borderId="2" xfId="47" applyFont="1" applyBorder="1" applyAlignment="1">
      <alignment horizontal="left" vertical="center" wrapText="1"/>
    </xf>
    <xf numFmtId="0" fontId="3" fillId="2" borderId="2" xfId="53" applyFont="1" applyFill="1" applyBorder="1" applyAlignment="1">
      <alignment horizontal="center" vertical="center" wrapText="1"/>
    </xf>
    <xf numFmtId="0" fontId="3" fillId="0" borderId="2" xfId="47" applyFont="1" applyBorder="1" applyAlignment="1">
      <alignment horizontal="center" vertical="center" wrapText="1"/>
    </xf>
    <xf numFmtId="0" fontId="3" fillId="0" borderId="2" xfId="47" applyFont="1" applyFill="1" applyBorder="1" applyAlignment="1">
      <alignment horizontal="center" vertical="center"/>
    </xf>
    <xf numFmtId="0" fontId="3" fillId="0" borderId="2" xfId="47" applyFont="1" applyFill="1" applyBorder="1" applyAlignment="1">
      <alignment horizontal="center" vertical="center" wrapText="1"/>
    </xf>
    <xf numFmtId="0" fontId="3" fillId="0" borderId="2" xfId="47" applyFont="1" applyFill="1" applyBorder="1" applyAlignment="1">
      <alignment horizontal="left" vertical="center" wrapText="1"/>
    </xf>
    <xf numFmtId="0" fontId="2" fillId="0" borderId="2" xfId="53" applyFont="1" applyFill="1" applyBorder="1" applyAlignment="1">
      <alignment horizontal="center" vertical="center"/>
    </xf>
    <xf numFmtId="0" fontId="2" fillId="0" borderId="2" xfId="53" applyFont="1" applyFill="1" applyBorder="1" applyAlignment="1">
      <alignment horizontal="center" vertical="center" wrapText="1"/>
    </xf>
    <xf numFmtId="0" fontId="2" fillId="0" borderId="2" xfId="53" applyFont="1" applyFill="1" applyBorder="1" applyAlignment="1">
      <alignment horizontal="left" vertical="center" wrapText="1"/>
    </xf>
    <xf numFmtId="57" fontId="3" fillId="0" borderId="2" xfId="53" applyNumberFormat="1" applyFont="1" applyBorder="1" applyAlignment="1">
      <alignment horizontal="left" vertical="center" wrapText="1"/>
    </xf>
    <xf numFmtId="0" fontId="2" fillId="0" borderId="2" xfId="53" applyFont="1" applyBorder="1" applyAlignment="1">
      <alignment horizontal="center" vertical="center"/>
    </xf>
    <xf numFmtId="0" fontId="2" fillId="0" borderId="2" xfId="53" applyFont="1" applyBorder="1" applyAlignment="1">
      <alignment horizontal="left" vertical="center" wrapText="1"/>
    </xf>
    <xf numFmtId="0" fontId="4" fillId="0" borderId="3" xfId="53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0" fillId="0" borderId="6" xfId="0" applyBorder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workbookViewId="0">
      <selection activeCell="H3" sqref="H3"/>
    </sheetView>
  </sheetViews>
  <sheetFormatPr defaultColWidth="9" defaultRowHeight="14.25" outlineLevelCol="5"/>
  <cols>
    <col min="1" max="1" width="3.375" customWidth="1"/>
    <col min="2" max="2" width="6.125" customWidth="1"/>
    <col min="3" max="3" width="4.125" customWidth="1"/>
    <col min="4" max="4" width="50.75" customWidth="1"/>
    <col min="5" max="5" width="15.5" customWidth="1"/>
    <col min="6" max="6" width="7.6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ht="24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9.25" customHeight="1" spans="1:6">
      <c r="A4" s="3">
        <v>1</v>
      </c>
      <c r="B4" s="4" t="s">
        <v>8</v>
      </c>
      <c r="C4" s="3" t="s">
        <v>9</v>
      </c>
      <c r="D4" s="5" t="s">
        <v>10</v>
      </c>
      <c r="E4" s="5" t="s">
        <v>11</v>
      </c>
      <c r="F4" s="3">
        <v>1</v>
      </c>
    </row>
    <row r="5" ht="28.5" customHeight="1" spans="1:6">
      <c r="A5" s="3">
        <v>2</v>
      </c>
      <c r="B5" s="4" t="s">
        <v>12</v>
      </c>
      <c r="C5" s="3" t="s">
        <v>9</v>
      </c>
      <c r="D5" s="5" t="s">
        <v>13</v>
      </c>
      <c r="E5" s="5" t="s">
        <v>14</v>
      </c>
      <c r="F5" s="3">
        <v>0.5</v>
      </c>
    </row>
    <row r="6" ht="28.5" customHeight="1" spans="1:6">
      <c r="A6" s="3">
        <v>3</v>
      </c>
      <c r="B6" s="4" t="s">
        <v>15</v>
      </c>
      <c r="C6" s="3" t="s">
        <v>16</v>
      </c>
      <c r="D6" s="5" t="s">
        <v>17</v>
      </c>
      <c r="E6" s="5" t="s">
        <v>18</v>
      </c>
      <c r="F6" s="3">
        <v>0.8</v>
      </c>
    </row>
    <row r="7" ht="28.5" customHeight="1" spans="1:6">
      <c r="A7" s="3">
        <v>4</v>
      </c>
      <c r="B7" s="4" t="s">
        <v>19</v>
      </c>
      <c r="C7" s="3" t="s">
        <v>9</v>
      </c>
      <c r="D7" s="5" t="s">
        <v>20</v>
      </c>
      <c r="E7" s="5" t="s">
        <v>21</v>
      </c>
      <c r="F7" s="3">
        <v>0.8</v>
      </c>
    </row>
    <row r="8" ht="37.5" customHeight="1" spans="1:6">
      <c r="A8" s="3">
        <v>5</v>
      </c>
      <c r="B8" s="4" t="s">
        <v>22</v>
      </c>
      <c r="C8" s="3" t="s">
        <v>9</v>
      </c>
      <c r="D8" s="5" t="s">
        <v>23</v>
      </c>
      <c r="E8" s="5" t="s">
        <v>24</v>
      </c>
      <c r="F8" s="3">
        <v>0.8</v>
      </c>
    </row>
    <row r="9" ht="39.75" customHeight="1" spans="1:6">
      <c r="A9" s="3">
        <v>6</v>
      </c>
      <c r="B9" s="4" t="s">
        <v>25</v>
      </c>
      <c r="C9" s="3" t="s">
        <v>16</v>
      </c>
      <c r="D9" s="5" t="s">
        <v>26</v>
      </c>
      <c r="E9" s="5" t="s">
        <v>27</v>
      </c>
      <c r="F9" s="3">
        <v>0.8</v>
      </c>
    </row>
    <row r="10" ht="39" customHeight="1" spans="1:6">
      <c r="A10" s="3">
        <v>7</v>
      </c>
      <c r="B10" s="4" t="s">
        <v>28</v>
      </c>
      <c r="C10" s="3" t="s">
        <v>9</v>
      </c>
      <c r="D10" s="5" t="s">
        <v>29</v>
      </c>
      <c r="E10" s="5" t="s">
        <v>30</v>
      </c>
      <c r="F10" s="3">
        <v>1</v>
      </c>
    </row>
    <row r="11" ht="51.75" customHeight="1" spans="1:6">
      <c r="A11" s="3">
        <v>8</v>
      </c>
      <c r="B11" s="4" t="s">
        <v>31</v>
      </c>
      <c r="C11" s="3" t="s">
        <v>16</v>
      </c>
      <c r="D11" s="5" t="s">
        <v>32</v>
      </c>
      <c r="E11" s="5" t="s">
        <v>33</v>
      </c>
      <c r="F11" s="3">
        <v>1</v>
      </c>
    </row>
    <row r="12" ht="41.25" customHeight="1" spans="1:6">
      <c r="A12" s="3">
        <v>9</v>
      </c>
      <c r="B12" s="4" t="s">
        <v>34</v>
      </c>
      <c r="C12" s="3" t="s">
        <v>16</v>
      </c>
      <c r="D12" s="5" t="s">
        <v>35</v>
      </c>
      <c r="E12" s="5" t="s">
        <v>36</v>
      </c>
      <c r="F12" s="3">
        <v>0.8</v>
      </c>
    </row>
    <row r="13" ht="38.25" customHeight="1" spans="1:6">
      <c r="A13" s="3">
        <v>10</v>
      </c>
      <c r="B13" s="4" t="s">
        <v>37</v>
      </c>
      <c r="C13" s="3" t="s">
        <v>16</v>
      </c>
      <c r="D13" s="5" t="s">
        <v>38</v>
      </c>
      <c r="E13" s="5" t="s">
        <v>39</v>
      </c>
      <c r="F13" s="3">
        <v>0.8</v>
      </c>
    </row>
    <row r="14" ht="27.75" customHeight="1" spans="1:6">
      <c r="A14" s="3">
        <v>11</v>
      </c>
      <c r="B14" s="4" t="s">
        <v>40</v>
      </c>
      <c r="C14" s="3" t="s">
        <v>9</v>
      </c>
      <c r="D14" s="5" t="s">
        <v>41</v>
      </c>
      <c r="E14" s="5" t="s">
        <v>42</v>
      </c>
      <c r="F14" s="3">
        <v>0.8</v>
      </c>
    </row>
    <row r="15" ht="30" customHeight="1" spans="1:6">
      <c r="A15" s="3">
        <v>12</v>
      </c>
      <c r="B15" s="4" t="s">
        <v>43</v>
      </c>
      <c r="C15" s="3" t="s">
        <v>16</v>
      </c>
      <c r="D15" s="5" t="s">
        <v>44</v>
      </c>
      <c r="E15" s="5" t="s">
        <v>45</v>
      </c>
      <c r="F15" s="3">
        <v>0.5</v>
      </c>
    </row>
    <row r="16" ht="39.75" customHeight="1" spans="1:6">
      <c r="A16" s="3">
        <v>13</v>
      </c>
      <c r="B16" s="4" t="s">
        <v>46</v>
      </c>
      <c r="C16" s="3" t="s">
        <v>9</v>
      </c>
      <c r="D16" s="5" t="s">
        <v>47</v>
      </c>
      <c r="E16" s="5" t="s">
        <v>48</v>
      </c>
      <c r="F16" s="3">
        <v>0.6</v>
      </c>
    </row>
    <row r="17" ht="24.75" customHeight="1" spans="1:6">
      <c r="A17" s="3">
        <v>14</v>
      </c>
      <c r="B17" s="4" t="s">
        <v>49</v>
      </c>
      <c r="C17" s="3" t="s">
        <v>16</v>
      </c>
      <c r="D17" s="5" t="s">
        <v>50</v>
      </c>
      <c r="E17" s="5" t="s">
        <v>51</v>
      </c>
      <c r="F17" s="3">
        <v>1</v>
      </c>
    </row>
    <row r="18" ht="28.5" customHeight="1" spans="1:6">
      <c r="A18" s="3">
        <v>15</v>
      </c>
      <c r="B18" s="4" t="s">
        <v>52</v>
      </c>
      <c r="C18" s="3" t="s">
        <v>9</v>
      </c>
      <c r="D18" s="5" t="s">
        <v>53</v>
      </c>
      <c r="E18" s="5" t="s">
        <v>54</v>
      </c>
      <c r="F18" s="3">
        <v>0.6</v>
      </c>
    </row>
    <row r="19" ht="39" customHeight="1" spans="1:6">
      <c r="A19" s="3">
        <v>16</v>
      </c>
      <c r="B19" s="4" t="s">
        <v>55</v>
      </c>
      <c r="C19" s="3" t="s">
        <v>16</v>
      </c>
      <c r="D19" s="5" t="s">
        <v>56</v>
      </c>
      <c r="E19" s="5" t="s">
        <v>57</v>
      </c>
      <c r="F19" s="3">
        <v>1</v>
      </c>
    </row>
    <row r="20" ht="40.5" customHeight="1" spans="1:6">
      <c r="A20" s="3">
        <v>17</v>
      </c>
      <c r="B20" s="4" t="s">
        <v>58</v>
      </c>
      <c r="C20" s="3" t="s">
        <v>9</v>
      </c>
      <c r="D20" s="5" t="s">
        <v>59</v>
      </c>
      <c r="E20" s="5" t="s">
        <v>60</v>
      </c>
      <c r="F20" s="3">
        <v>0.8</v>
      </c>
    </row>
    <row r="21" ht="27.75" customHeight="1" spans="1:6">
      <c r="A21" s="3">
        <v>18</v>
      </c>
      <c r="B21" s="4" t="s">
        <v>61</v>
      </c>
      <c r="C21" s="3" t="s">
        <v>16</v>
      </c>
      <c r="D21" s="5" t="s">
        <v>62</v>
      </c>
      <c r="E21" s="5" t="s">
        <v>63</v>
      </c>
      <c r="F21" s="3">
        <v>0.5</v>
      </c>
    </row>
    <row r="22" ht="29.25" customHeight="1" spans="1:6">
      <c r="A22" s="3">
        <v>19</v>
      </c>
      <c r="B22" s="4" t="s">
        <v>64</v>
      </c>
      <c r="C22" s="3" t="s">
        <v>9</v>
      </c>
      <c r="D22" s="5" t="s">
        <v>65</v>
      </c>
      <c r="E22" s="5" t="s">
        <v>66</v>
      </c>
      <c r="F22" s="3">
        <v>0.6</v>
      </c>
    </row>
    <row r="23" ht="28.5" customHeight="1" spans="1:6">
      <c r="A23" s="3">
        <v>20</v>
      </c>
      <c r="B23" s="4" t="s">
        <v>67</v>
      </c>
      <c r="C23" s="3" t="s">
        <v>16</v>
      </c>
      <c r="D23" s="5" t="s">
        <v>68</v>
      </c>
      <c r="E23" s="5" t="s">
        <v>69</v>
      </c>
      <c r="F23" s="3">
        <v>0.8</v>
      </c>
    </row>
    <row r="24" ht="28.5" customHeight="1" spans="1:6">
      <c r="A24" s="3">
        <v>21</v>
      </c>
      <c r="B24" s="4" t="s">
        <v>70</v>
      </c>
      <c r="C24" s="3" t="s">
        <v>16</v>
      </c>
      <c r="D24" s="5" t="s">
        <v>71</v>
      </c>
      <c r="E24" s="5" t="s">
        <v>72</v>
      </c>
      <c r="F24" s="3">
        <v>0.6</v>
      </c>
    </row>
    <row r="25" ht="39" customHeight="1" spans="1:6">
      <c r="A25" s="3">
        <v>22</v>
      </c>
      <c r="B25" s="4" t="s">
        <v>73</v>
      </c>
      <c r="C25" s="3" t="s">
        <v>9</v>
      </c>
      <c r="D25" s="5" t="s">
        <v>74</v>
      </c>
      <c r="E25" s="5" t="s">
        <v>75</v>
      </c>
      <c r="F25" s="3">
        <v>0.6</v>
      </c>
    </row>
    <row r="26" ht="44.25" customHeight="1" spans="1:6">
      <c r="A26" s="3">
        <v>23</v>
      </c>
      <c r="B26" s="6" t="s">
        <v>76</v>
      </c>
      <c r="C26" s="7" t="s">
        <v>9</v>
      </c>
      <c r="D26" s="8" t="s">
        <v>77</v>
      </c>
      <c r="E26" s="5" t="s">
        <v>78</v>
      </c>
      <c r="F26" s="3">
        <v>0.6</v>
      </c>
    </row>
    <row r="27" ht="51" customHeight="1" spans="1:6">
      <c r="A27" s="3">
        <v>24</v>
      </c>
      <c r="B27" s="9" t="s">
        <v>79</v>
      </c>
      <c r="C27" s="7" t="s">
        <v>9</v>
      </c>
      <c r="D27" s="8" t="s">
        <v>80</v>
      </c>
      <c r="E27" s="5" t="s">
        <v>81</v>
      </c>
      <c r="F27" s="3">
        <v>0.8</v>
      </c>
    </row>
    <row r="28" ht="66" customHeight="1" spans="1:6">
      <c r="A28" s="3">
        <v>25</v>
      </c>
      <c r="B28" s="9" t="s">
        <v>82</v>
      </c>
      <c r="C28" s="7" t="s">
        <v>16</v>
      </c>
      <c r="D28" s="8" t="s">
        <v>83</v>
      </c>
      <c r="E28" s="5" t="s">
        <v>84</v>
      </c>
      <c r="F28" s="3">
        <v>0.8</v>
      </c>
    </row>
    <row r="29" ht="49.5" customHeight="1" spans="1:6">
      <c r="A29" s="3">
        <v>26</v>
      </c>
      <c r="B29" s="9" t="s">
        <v>85</v>
      </c>
      <c r="C29" s="10" t="s">
        <v>9</v>
      </c>
      <c r="D29" s="8" t="s">
        <v>86</v>
      </c>
      <c r="E29" s="5" t="s">
        <v>87</v>
      </c>
      <c r="F29" s="3">
        <v>0.5</v>
      </c>
    </row>
    <row r="30" ht="52.5" customHeight="1" spans="1:6">
      <c r="A30" s="3">
        <v>27</v>
      </c>
      <c r="B30" s="9" t="s">
        <v>88</v>
      </c>
      <c r="C30" s="10" t="s">
        <v>9</v>
      </c>
      <c r="D30" s="8" t="s">
        <v>89</v>
      </c>
      <c r="E30" s="5" t="s">
        <v>90</v>
      </c>
      <c r="F30" s="3">
        <v>0.6</v>
      </c>
    </row>
    <row r="31" ht="31.5" customHeight="1" spans="1:6">
      <c r="A31" s="3">
        <v>28</v>
      </c>
      <c r="B31" s="11" t="s">
        <v>91</v>
      </c>
      <c r="C31" s="12" t="s">
        <v>9</v>
      </c>
      <c r="D31" s="13" t="s">
        <v>92</v>
      </c>
      <c r="E31" s="13" t="s">
        <v>93</v>
      </c>
      <c r="F31" s="3">
        <v>0.5</v>
      </c>
    </row>
    <row r="32" ht="27" customHeight="1" spans="1:6">
      <c r="A32" s="3">
        <v>29</v>
      </c>
      <c r="B32" s="11" t="s">
        <v>94</v>
      </c>
      <c r="C32" s="12" t="s">
        <v>9</v>
      </c>
      <c r="D32" s="13" t="s">
        <v>95</v>
      </c>
      <c r="E32" s="13" t="s">
        <v>54</v>
      </c>
      <c r="F32" s="3">
        <v>0.8</v>
      </c>
    </row>
    <row r="33" ht="36.75" customHeight="1" spans="1:6">
      <c r="A33" s="3">
        <v>30</v>
      </c>
      <c r="B33" s="11" t="s">
        <v>96</v>
      </c>
      <c r="C33" s="12" t="s">
        <v>16</v>
      </c>
      <c r="D33" s="13" t="s">
        <v>97</v>
      </c>
      <c r="E33" s="13" t="s">
        <v>98</v>
      </c>
      <c r="F33" s="3">
        <v>0.6</v>
      </c>
    </row>
    <row r="34" ht="39" customHeight="1" spans="1:6">
      <c r="A34" s="3">
        <v>31</v>
      </c>
      <c r="B34" s="11" t="s">
        <v>99</v>
      </c>
      <c r="C34" s="12" t="s">
        <v>16</v>
      </c>
      <c r="D34" s="13" t="s">
        <v>100</v>
      </c>
      <c r="E34" s="13" t="s">
        <v>101</v>
      </c>
      <c r="F34" s="3">
        <v>1</v>
      </c>
    </row>
    <row r="35" ht="53.25" customHeight="1" spans="1:6">
      <c r="A35" s="3">
        <v>32</v>
      </c>
      <c r="B35" s="11" t="s">
        <v>102</v>
      </c>
      <c r="C35" s="12" t="s">
        <v>16</v>
      </c>
      <c r="D35" s="13" t="s">
        <v>103</v>
      </c>
      <c r="E35" s="13" t="s">
        <v>104</v>
      </c>
      <c r="F35" s="3">
        <v>0.8</v>
      </c>
    </row>
    <row r="36" ht="24" customHeight="1" spans="1:6">
      <c r="A36" s="3">
        <v>33</v>
      </c>
      <c r="B36" s="11" t="s">
        <v>105</v>
      </c>
      <c r="C36" s="12" t="s">
        <v>9</v>
      </c>
      <c r="D36" s="13" t="s">
        <v>106</v>
      </c>
      <c r="E36" s="13" t="s">
        <v>107</v>
      </c>
      <c r="F36" s="3">
        <v>1</v>
      </c>
    </row>
    <row r="37" ht="24" customHeight="1" spans="1:6">
      <c r="A37" s="3">
        <v>34</v>
      </c>
      <c r="B37" s="11" t="s">
        <v>108</v>
      </c>
      <c r="C37" s="12" t="s">
        <v>16</v>
      </c>
      <c r="D37" s="13" t="s">
        <v>109</v>
      </c>
      <c r="E37" s="13" t="s">
        <v>110</v>
      </c>
      <c r="F37" s="3">
        <v>0.8</v>
      </c>
    </row>
    <row r="38" ht="51" customHeight="1" spans="1:6">
      <c r="A38" s="3">
        <v>35</v>
      </c>
      <c r="B38" s="11" t="s">
        <v>111</v>
      </c>
      <c r="C38" s="12" t="s">
        <v>9</v>
      </c>
      <c r="D38" s="13" t="s">
        <v>112</v>
      </c>
      <c r="E38" s="13" t="s">
        <v>113</v>
      </c>
      <c r="F38" s="3">
        <v>1</v>
      </c>
    </row>
    <row r="39" ht="27.75" customHeight="1" spans="1:6">
      <c r="A39" s="3">
        <v>36</v>
      </c>
      <c r="B39" s="11" t="s">
        <v>114</v>
      </c>
      <c r="C39" s="12" t="s">
        <v>16</v>
      </c>
      <c r="D39" s="13" t="s">
        <v>115</v>
      </c>
      <c r="E39" s="13" t="s">
        <v>116</v>
      </c>
      <c r="F39" s="3">
        <v>0.5</v>
      </c>
    </row>
    <row r="40" ht="41.25" customHeight="1" spans="1:6">
      <c r="A40" s="3">
        <v>37</v>
      </c>
      <c r="B40" s="11" t="s">
        <v>117</v>
      </c>
      <c r="C40" s="12" t="s">
        <v>9</v>
      </c>
      <c r="D40" s="13" t="s">
        <v>118</v>
      </c>
      <c r="E40" s="13" t="s">
        <v>119</v>
      </c>
      <c r="F40" s="3">
        <v>0.5</v>
      </c>
    </row>
    <row r="41" ht="40.5" customHeight="1" spans="1:6">
      <c r="A41" s="3">
        <v>38</v>
      </c>
      <c r="B41" s="11" t="s">
        <v>120</v>
      </c>
      <c r="C41" s="12" t="s">
        <v>16</v>
      </c>
      <c r="D41" s="13" t="s">
        <v>121</v>
      </c>
      <c r="E41" s="13" t="s">
        <v>122</v>
      </c>
      <c r="F41" s="3">
        <v>0.5</v>
      </c>
    </row>
    <row r="42" ht="51.75" customHeight="1" spans="1:6">
      <c r="A42" s="3">
        <v>39</v>
      </c>
      <c r="B42" s="11" t="s">
        <v>123</v>
      </c>
      <c r="C42" s="12" t="s">
        <v>16</v>
      </c>
      <c r="D42" s="13" t="s">
        <v>124</v>
      </c>
      <c r="E42" s="13" t="s">
        <v>125</v>
      </c>
      <c r="F42" s="3">
        <v>0.5</v>
      </c>
    </row>
    <row r="43" ht="29.25" customHeight="1" spans="1:6">
      <c r="A43" s="3">
        <v>40</v>
      </c>
      <c r="B43" s="11" t="s">
        <v>126</v>
      </c>
      <c r="C43" s="12" t="s">
        <v>9</v>
      </c>
      <c r="D43" s="13" t="s">
        <v>127</v>
      </c>
      <c r="E43" s="13" t="s">
        <v>128</v>
      </c>
      <c r="F43" s="3">
        <v>0.5</v>
      </c>
    </row>
    <row r="44" ht="39" customHeight="1" spans="1:6">
      <c r="A44" s="3">
        <v>41</v>
      </c>
      <c r="B44" s="11" t="s">
        <v>129</v>
      </c>
      <c r="C44" s="12" t="s">
        <v>16</v>
      </c>
      <c r="D44" s="13" t="s">
        <v>130</v>
      </c>
      <c r="E44" s="13" t="s">
        <v>131</v>
      </c>
      <c r="F44" s="3">
        <v>0.5</v>
      </c>
    </row>
    <row r="45" ht="27.75" customHeight="1" spans="1:6">
      <c r="A45" s="3">
        <v>42</v>
      </c>
      <c r="B45" s="11" t="s">
        <v>132</v>
      </c>
      <c r="C45" s="12" t="s">
        <v>9</v>
      </c>
      <c r="D45" s="13" t="s">
        <v>133</v>
      </c>
      <c r="E45" s="13" t="s">
        <v>134</v>
      </c>
      <c r="F45" s="3">
        <v>0.5</v>
      </c>
    </row>
    <row r="46" ht="37.5" customHeight="1" spans="1:6">
      <c r="A46" s="3">
        <v>43</v>
      </c>
      <c r="B46" s="11" t="s">
        <v>135</v>
      </c>
      <c r="C46" s="12" t="s">
        <v>9</v>
      </c>
      <c r="D46" s="13" t="s">
        <v>136</v>
      </c>
      <c r="E46" s="13" t="s">
        <v>137</v>
      </c>
      <c r="F46" s="3">
        <v>0.5</v>
      </c>
    </row>
    <row r="47" ht="28.5" customHeight="1" spans="1:6">
      <c r="A47" s="3">
        <v>44</v>
      </c>
      <c r="B47" s="11" t="s">
        <v>138</v>
      </c>
      <c r="C47" s="12" t="s">
        <v>16</v>
      </c>
      <c r="D47" s="13" t="s">
        <v>139</v>
      </c>
      <c r="E47" s="13" t="s">
        <v>140</v>
      </c>
      <c r="F47" s="3">
        <v>0.5</v>
      </c>
    </row>
    <row r="48" ht="28.5" customHeight="1" spans="1:6">
      <c r="A48" s="3">
        <v>45</v>
      </c>
      <c r="B48" s="11" t="s">
        <v>141</v>
      </c>
      <c r="C48" s="12" t="s">
        <v>9</v>
      </c>
      <c r="D48" s="13" t="s">
        <v>142</v>
      </c>
      <c r="E48" s="13" t="s">
        <v>143</v>
      </c>
      <c r="F48" s="3">
        <v>0.5</v>
      </c>
    </row>
    <row r="49" ht="28.5" customHeight="1" spans="1:6">
      <c r="A49" s="3">
        <v>46</v>
      </c>
      <c r="B49" s="14" t="s">
        <v>144</v>
      </c>
      <c r="C49" s="15" t="s">
        <v>9</v>
      </c>
      <c r="D49" s="16" t="s">
        <v>145</v>
      </c>
      <c r="E49" s="16" t="s">
        <v>146</v>
      </c>
      <c r="F49" s="3">
        <v>0.8</v>
      </c>
    </row>
    <row r="50" ht="41.25" customHeight="1" spans="1:6">
      <c r="A50" s="3">
        <v>47</v>
      </c>
      <c r="B50" s="14" t="s">
        <v>147</v>
      </c>
      <c r="C50" s="15" t="s">
        <v>9</v>
      </c>
      <c r="D50" s="16" t="s">
        <v>148</v>
      </c>
      <c r="E50" s="16" t="s">
        <v>149</v>
      </c>
      <c r="F50" s="3">
        <v>1</v>
      </c>
    </row>
    <row r="51" ht="64.5" customHeight="1" spans="1:6">
      <c r="A51" s="3">
        <v>48</v>
      </c>
      <c r="B51" s="14" t="s">
        <v>150</v>
      </c>
      <c r="C51" s="15" t="s">
        <v>16</v>
      </c>
      <c r="D51" s="16" t="s">
        <v>151</v>
      </c>
      <c r="E51" s="16" t="s">
        <v>152</v>
      </c>
      <c r="F51" s="3">
        <v>0.5</v>
      </c>
    </row>
    <row r="52" ht="33" customHeight="1" spans="1:6">
      <c r="A52" s="3">
        <v>49</v>
      </c>
      <c r="B52" s="14" t="s">
        <v>153</v>
      </c>
      <c r="C52" s="15" t="s">
        <v>16</v>
      </c>
      <c r="D52" s="16" t="s">
        <v>154</v>
      </c>
      <c r="E52" s="16" t="s">
        <v>155</v>
      </c>
      <c r="F52" s="3">
        <v>0.5</v>
      </c>
    </row>
    <row r="53" ht="28.5" customHeight="1" spans="1:6">
      <c r="A53" s="3">
        <v>50</v>
      </c>
      <c r="B53" s="4" t="s">
        <v>156</v>
      </c>
      <c r="C53" s="3" t="s">
        <v>16</v>
      </c>
      <c r="D53" s="5" t="s">
        <v>157</v>
      </c>
      <c r="E53" s="17" t="s">
        <v>158</v>
      </c>
      <c r="F53" s="3">
        <v>0.6</v>
      </c>
    </row>
    <row r="54" ht="28.5" customHeight="1" spans="1:6">
      <c r="A54" s="3">
        <v>51</v>
      </c>
      <c r="B54" s="4" t="s">
        <v>159</v>
      </c>
      <c r="C54" s="3" t="s">
        <v>16</v>
      </c>
      <c r="D54" s="5" t="s">
        <v>160</v>
      </c>
      <c r="E54" s="5" t="s">
        <v>161</v>
      </c>
      <c r="F54" s="3">
        <v>0.5</v>
      </c>
    </row>
    <row r="55" ht="28.5" customHeight="1" spans="1:6">
      <c r="A55" s="3">
        <v>52</v>
      </c>
      <c r="B55" s="4" t="s">
        <v>162</v>
      </c>
      <c r="C55" s="3" t="s">
        <v>16</v>
      </c>
      <c r="D55" s="5" t="s">
        <v>163</v>
      </c>
      <c r="E55" s="5" t="s">
        <v>164</v>
      </c>
      <c r="F55" s="3">
        <v>0.5</v>
      </c>
    </row>
    <row r="56" ht="28.5" customHeight="1" spans="1:6">
      <c r="A56" s="3">
        <v>53</v>
      </c>
      <c r="B56" s="4" t="s">
        <v>165</v>
      </c>
      <c r="C56" s="3" t="s">
        <v>9</v>
      </c>
      <c r="D56" s="5" t="s">
        <v>166</v>
      </c>
      <c r="E56" s="5" t="s">
        <v>167</v>
      </c>
      <c r="F56" s="3">
        <v>0.6</v>
      </c>
    </row>
    <row r="57" ht="37.5" customHeight="1" spans="1:6">
      <c r="A57" s="3">
        <v>54</v>
      </c>
      <c r="B57" s="4" t="s">
        <v>168</v>
      </c>
      <c r="C57" s="3" t="s">
        <v>9</v>
      </c>
      <c r="D57" s="5" t="s">
        <v>169</v>
      </c>
      <c r="E57" s="5" t="s">
        <v>170</v>
      </c>
      <c r="F57" s="3">
        <v>0.8</v>
      </c>
    </row>
    <row r="58" ht="28.5" customHeight="1" spans="1:6">
      <c r="A58" s="3">
        <v>55</v>
      </c>
      <c r="B58" s="4" t="s">
        <v>171</v>
      </c>
      <c r="C58" s="3" t="s">
        <v>9</v>
      </c>
      <c r="D58" s="5" t="s">
        <v>172</v>
      </c>
      <c r="E58" s="5" t="s">
        <v>173</v>
      </c>
      <c r="F58" s="3">
        <v>0.8</v>
      </c>
    </row>
    <row r="59" ht="28.5" customHeight="1" spans="1:6">
      <c r="A59" s="3">
        <v>56</v>
      </c>
      <c r="B59" s="4" t="s">
        <v>174</v>
      </c>
      <c r="C59" s="3" t="s">
        <v>9</v>
      </c>
      <c r="D59" s="5" t="s">
        <v>175</v>
      </c>
      <c r="E59" s="5" t="s">
        <v>176</v>
      </c>
      <c r="F59" s="3">
        <v>0.8</v>
      </c>
    </row>
    <row r="60" ht="28.5" customHeight="1" spans="1:6">
      <c r="A60" s="3">
        <v>57</v>
      </c>
      <c r="B60" s="4" t="s">
        <v>177</v>
      </c>
      <c r="C60" s="3" t="s">
        <v>9</v>
      </c>
      <c r="D60" s="5" t="s">
        <v>178</v>
      </c>
      <c r="E60" s="5" t="s">
        <v>179</v>
      </c>
      <c r="F60" s="3">
        <v>0.5</v>
      </c>
    </row>
    <row r="61" ht="40.5" customHeight="1" spans="1:6">
      <c r="A61" s="3">
        <v>58</v>
      </c>
      <c r="B61" s="4" t="s">
        <v>180</v>
      </c>
      <c r="C61" s="3" t="s">
        <v>16</v>
      </c>
      <c r="D61" s="5" t="s">
        <v>181</v>
      </c>
      <c r="E61" s="5" t="s">
        <v>182</v>
      </c>
      <c r="F61" s="3">
        <v>0.8</v>
      </c>
    </row>
    <row r="62" ht="40.5" customHeight="1" spans="1:6">
      <c r="A62" s="3">
        <v>59</v>
      </c>
      <c r="B62" s="4" t="s">
        <v>183</v>
      </c>
      <c r="C62" s="3" t="s">
        <v>9</v>
      </c>
      <c r="D62" s="5" t="s">
        <v>184</v>
      </c>
      <c r="E62" s="5" t="s">
        <v>185</v>
      </c>
      <c r="F62" s="3">
        <v>1</v>
      </c>
    </row>
    <row r="63" ht="28.5" customHeight="1" spans="1:6">
      <c r="A63" s="3">
        <v>60</v>
      </c>
      <c r="B63" s="18" t="s">
        <v>186</v>
      </c>
      <c r="C63" s="3" t="s">
        <v>9</v>
      </c>
      <c r="D63" s="19" t="s">
        <v>187</v>
      </c>
      <c r="E63" s="19" t="s">
        <v>188</v>
      </c>
      <c r="F63" s="3">
        <v>1</v>
      </c>
    </row>
    <row r="64" ht="27" customHeight="1" spans="1:6">
      <c r="A64" s="3">
        <v>61</v>
      </c>
      <c r="B64" s="18" t="s">
        <v>189</v>
      </c>
      <c r="C64" s="3" t="s">
        <v>16</v>
      </c>
      <c r="D64" s="19" t="s">
        <v>190</v>
      </c>
      <c r="E64" s="19" t="s">
        <v>191</v>
      </c>
      <c r="F64" s="3">
        <v>0.5</v>
      </c>
    </row>
    <row r="65" ht="28.5" customHeight="1" spans="1:6">
      <c r="A65" s="3">
        <v>62</v>
      </c>
      <c r="B65" s="18" t="s">
        <v>192</v>
      </c>
      <c r="C65" s="3" t="s">
        <v>16</v>
      </c>
      <c r="D65" s="19" t="s">
        <v>193</v>
      </c>
      <c r="E65" s="19" t="s">
        <v>194</v>
      </c>
      <c r="F65" s="3">
        <v>0.8</v>
      </c>
    </row>
    <row r="66" ht="28.5" customHeight="1" spans="1:6">
      <c r="A66" s="3">
        <v>63</v>
      </c>
      <c r="B66" s="18" t="s">
        <v>195</v>
      </c>
      <c r="C66" s="3" t="s">
        <v>9</v>
      </c>
      <c r="D66" s="19" t="s">
        <v>196</v>
      </c>
      <c r="E66" s="19" t="s">
        <v>197</v>
      </c>
      <c r="F66" s="3">
        <v>0.5</v>
      </c>
    </row>
    <row r="67" ht="28.5" customHeight="1" spans="1:6">
      <c r="A67" s="3">
        <v>64</v>
      </c>
      <c r="B67" s="4" t="s">
        <v>198</v>
      </c>
      <c r="C67" s="3" t="s">
        <v>16</v>
      </c>
      <c r="D67" s="5" t="s">
        <v>199</v>
      </c>
      <c r="E67" s="5" t="s">
        <v>200</v>
      </c>
      <c r="F67" s="3">
        <v>1</v>
      </c>
    </row>
    <row r="68" ht="24.75" customHeight="1" spans="1:6">
      <c r="A68" s="3">
        <v>65</v>
      </c>
      <c r="B68" s="4" t="s">
        <v>201</v>
      </c>
      <c r="C68" s="3" t="s">
        <v>9</v>
      </c>
      <c r="D68" s="5" t="s">
        <v>202</v>
      </c>
      <c r="E68" s="5" t="s">
        <v>203</v>
      </c>
      <c r="F68" s="3">
        <v>0.8</v>
      </c>
    </row>
    <row r="69" ht="36.75" customHeight="1" spans="1:6">
      <c r="A69" s="3">
        <v>66</v>
      </c>
      <c r="B69" s="4" t="s">
        <v>204</v>
      </c>
      <c r="C69" s="3" t="s">
        <v>9</v>
      </c>
      <c r="D69" s="5" t="s">
        <v>205</v>
      </c>
      <c r="E69" s="5" t="s">
        <v>206</v>
      </c>
      <c r="F69" s="3">
        <v>1</v>
      </c>
    </row>
    <row r="70" ht="75" customHeight="1" spans="1:6">
      <c r="A70" s="3">
        <v>67</v>
      </c>
      <c r="B70" s="4" t="s">
        <v>207</v>
      </c>
      <c r="C70" s="3" t="s">
        <v>16</v>
      </c>
      <c r="D70" s="5" t="s">
        <v>208</v>
      </c>
      <c r="E70" s="5" t="s">
        <v>209</v>
      </c>
      <c r="F70" s="3">
        <v>1</v>
      </c>
    </row>
    <row r="71" ht="63" customHeight="1" spans="1:6">
      <c r="A71" s="3">
        <v>68</v>
      </c>
      <c r="B71" s="4" t="s">
        <v>210</v>
      </c>
      <c r="C71" s="3" t="s">
        <v>16</v>
      </c>
      <c r="D71" s="5" t="s">
        <v>211</v>
      </c>
      <c r="E71" s="5" t="s">
        <v>212</v>
      </c>
      <c r="F71" s="3">
        <v>0.8</v>
      </c>
    </row>
    <row r="72" ht="37.5" customHeight="1" spans="1:6">
      <c r="A72" s="3">
        <v>69</v>
      </c>
      <c r="B72" s="4" t="s">
        <v>213</v>
      </c>
      <c r="C72" s="3" t="s">
        <v>16</v>
      </c>
      <c r="D72" s="5" t="s">
        <v>214</v>
      </c>
      <c r="E72" s="5" t="s">
        <v>215</v>
      </c>
      <c r="F72" s="3">
        <v>0.8</v>
      </c>
    </row>
    <row r="73" ht="27.75" customHeight="1" spans="1:6">
      <c r="A73" s="3">
        <v>70</v>
      </c>
      <c r="B73" s="4" t="s">
        <v>216</v>
      </c>
      <c r="C73" s="3" t="s">
        <v>9</v>
      </c>
      <c r="D73" s="5" t="s">
        <v>217</v>
      </c>
      <c r="E73" s="5" t="s">
        <v>98</v>
      </c>
      <c r="F73" s="3">
        <v>0.6</v>
      </c>
    </row>
    <row r="74" ht="28.5" customHeight="1" spans="1:6">
      <c r="A74" s="20" t="s">
        <v>218</v>
      </c>
      <c r="B74" s="21"/>
      <c r="C74" s="21"/>
      <c r="D74" s="21"/>
      <c r="E74" s="22"/>
      <c r="F74" s="3">
        <f>SUM(F4:F73)</f>
        <v>50</v>
      </c>
    </row>
    <row r="75" ht="21.75" customHeight="1" spans="1:6">
      <c r="A75" s="23" t="s">
        <v>219</v>
      </c>
      <c r="B75" s="23"/>
      <c r="C75" s="23"/>
      <c r="D75" s="23"/>
      <c r="E75" s="23"/>
      <c r="F75" s="23"/>
    </row>
  </sheetData>
  <mergeCells count="4">
    <mergeCell ref="A1:F1"/>
    <mergeCell ref="A2:F2"/>
    <mergeCell ref="A74:E74"/>
    <mergeCell ref="A75:F7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包子</cp:lastModifiedBy>
  <dcterms:created xsi:type="dcterms:W3CDTF">2008-09-11T17:22:00Z</dcterms:created>
  <cp:lastPrinted>2018-11-02T00:35:00Z</cp:lastPrinted>
  <dcterms:modified xsi:type="dcterms:W3CDTF">2018-12-25T07:36:17Z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